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P11" i="1"/>
  <c r="P12"/>
  <c r="P13"/>
  <c r="N11"/>
  <c r="P14" l="1"/>
  <c r="Q13"/>
  <c r="T13" l="1"/>
  <c r="R13"/>
</calcChain>
</file>

<file path=xl/sharedStrings.xml><?xml version="1.0" encoding="utf-8"?>
<sst xmlns="http://schemas.openxmlformats.org/spreadsheetml/2006/main" count="46" uniqueCount="46">
  <si>
    <t>Итого: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</si>
  <si>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</si>
  <si>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</si>
  <si>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</si>
  <si>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</si>
  <si>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</si>
  <si>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</si>
  <si>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</si>
  <si>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</si>
  <si>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</si>
  <si>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</si>
  <si>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</si>
  <si>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</si>
  <si>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</si>
  <si>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Требование к качеству, ГОСТ</t>
  </si>
  <si>
    <t>4 квартал</t>
  </si>
  <si>
    <t>октябрь</t>
  </si>
  <si>
    <t>ноябрь</t>
  </si>
  <si>
    <t>декабрь</t>
  </si>
  <si>
    <t>________________  / Е.И. Гонтарь /</t>
  </si>
  <si>
    <t>Количество</t>
  </si>
  <si>
    <t>Основание: годовая программа закупок на 2012 год</t>
  </si>
  <si>
    <t>_________________________________</t>
  </si>
  <si>
    <t>________________  /____________/</t>
  </si>
  <si>
    <t>Количество на 2012 год</t>
  </si>
  <si>
    <t>компл.</t>
  </si>
  <si>
    <t>в соответствии с условиями Договора</t>
  </si>
  <si>
    <t>срок выполнения работ в соответствии с условиями Договора</t>
  </si>
  <si>
    <t>Ед. изм.</t>
  </si>
  <si>
    <t>Приложение № 1 к Договору</t>
  </si>
  <si>
    <t>СПЕЦИФИКАЦИЯ</t>
  </si>
  <si>
    <t>Наименование</t>
  </si>
  <si>
    <t>Вагоны: станция Кадала Забайкальской ж/д, код станции 942105. Получатель: ОАО «Хиагда», код получателя - 4679.</t>
  </si>
  <si>
    <t>Багаж: станция Чита-2 Забайкальской ж/д, багажная касса (кода нет). Получатель: ОАО «Хиагда», 672018, г. Чита, а/я 747. Тел.: (3022) 23-98-26.</t>
  </si>
  <si>
    <t>От Исполнителя:</t>
  </si>
  <si>
    <t>ОАО «Хиагда»</t>
  </si>
  <si>
    <t>Генеральный директор ОАО «Хиагда»</t>
  </si>
  <si>
    <t>От Заказчика:</t>
  </si>
  <si>
    <t xml:space="preserve">Грузополучатель: </t>
  </si>
  <si>
    <r>
      <rPr>
        <b/>
        <sz val="14"/>
        <rFont val="Times New Roman"/>
        <family val="1"/>
        <charset val="204"/>
      </rPr>
      <t>Срок поставки:</t>
    </r>
    <r>
      <rPr>
        <sz val="14"/>
        <rFont val="Times New Roman"/>
        <family val="1"/>
        <charset val="204"/>
      </rPr>
      <t xml:space="preserve"> согласно графику помесячной разбивки.</t>
    </r>
  </si>
  <si>
    <t>Итого с учётом НДС: 347 442  (Триста сорок семь тысяч четыреста сорок два) рубля 35 копеек, в т.ч. НДС (18%) - 52 999,68 руб.</t>
  </si>
  <si>
    <t>Монтажные работы</t>
  </si>
  <si>
    <r>
      <rPr>
        <b/>
        <sz val="14"/>
        <rFont val="Times New Roman"/>
        <family val="1"/>
        <charset val="204"/>
      </rPr>
      <t xml:space="preserve">Оборудование для спутникового интернета.                            </t>
    </r>
    <r>
      <rPr>
        <sz val="14"/>
        <rFont val="Times New Roman"/>
        <family val="1"/>
        <charset val="204"/>
      </rPr>
      <t>В составе: антенна 1,8 м., внутренний блок HN7000, приемопередатчик 2 Вт., ОПУ для антенны 1,8 м., кабель, крепеж, разъемы, инициализация, интернет-услуги за 4 месяца.</t>
    </r>
  </si>
  <si>
    <t>к Договору поставки  между ОАО "Хиагда" и   ________________________</t>
  </si>
  <si>
    <t xml:space="preserve">                   № __________ от ________________2012 года</t>
  </si>
  <si>
    <t>Автотранспорт: Забайкальский край, г. Чита, п. Рудник Кадала, Дворцовский тракт, 50.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</si>
</sst>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0_р_.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/>
    <xf numFmtId="49" fontId="5" fillId="0" borderId="0" xfId="0" applyNumberFormat="1" applyFont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0" fontId="5" fillId="2" borderId="0" xfId="0" applyFont="1" applyFill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7" fillId="0" borderId="0" xfId="0" applyFont="1" applyAlignment="1"/>
    <xf numFmtId="0" fontId="4" fillId="0" borderId="1" xfId="0" applyFont="1" applyBorder="1"/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horizontal="right"/>
    </xf>
    <xf numFmtId="43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165" fontId="5" fillId="2" borderId="5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0"/>
  <sheetViews>
    <sheetView tabSelected="1" view="pageBreakPreview" topLeftCell="A4" zoomScale="73" zoomScaleNormal="75" zoomScaleSheetLayoutView="73" workbookViewId="0">
      <selection activeCell="A14" sqref="A14:O14"/>
    </sheetView>
  </sheetViews>
  <sheetFormatPr defaultRowHeight="18.75"/>
  <cols>
    <col min="1" max="1" width="6.5703125" style="2" customWidth="1"/>
    <col min="2" max="2" width="67.140625" style="2" customWidth="1"/>
    <col min="3" max="3" width="35.85546875" style="2" customWidth="1"/>
    <col min="4" max="4" width="9.42578125" style="2" customWidth="1"/>
    <col min="5" max="5" width="8.140625" style="2" customWidth="1"/>
    <col min="6" max="6" width="6.7109375" style="2" customWidth="1"/>
    <col min="7" max="7" width="7.42578125" style="2" customWidth="1"/>
    <col min="8" max="8" width="7.7109375" style="2" customWidth="1"/>
    <col min="9" max="9" width="9.140625" style="2" customWidth="1"/>
    <col min="10" max="10" width="10.42578125" style="2" customWidth="1"/>
    <col min="11" max="11" width="8.7109375" style="2" customWidth="1"/>
    <col min="12" max="12" width="8.28515625" style="2" customWidth="1"/>
    <col min="13" max="13" width="8.42578125" style="2" customWidth="1"/>
    <col min="14" max="14" width="12.7109375" style="2" customWidth="1"/>
    <col min="15" max="15" width="21.28515625" style="2" customWidth="1"/>
    <col min="16" max="16" width="19.42578125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0.7109375" style="2" customWidth="1"/>
    <col min="21" max="16384" width="9.140625" style="2"/>
  </cols>
  <sheetData>
    <row r="1" spans="1:20" s="1" customFormat="1">
      <c r="P1" s="39" t="s">
        <v>29</v>
      </c>
    </row>
    <row r="3" spans="1:20" ht="2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20" ht="20.25">
      <c r="A4" s="41"/>
      <c r="B4" s="57" t="s">
        <v>43</v>
      </c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43"/>
    </row>
    <row r="5" spans="1:20" ht="20.25">
      <c r="A5" s="41"/>
      <c r="B5" s="58" t="s">
        <v>44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42"/>
    </row>
    <row r="6" spans="1:20" ht="18" customHeight="1">
      <c r="A6" s="1"/>
      <c r="B6" s="48" t="s">
        <v>21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20">
      <c r="A7" s="4"/>
      <c r="B7" s="24"/>
      <c r="C7" s="24"/>
      <c r="D7" s="24"/>
      <c r="E7" s="25"/>
      <c r="F7" s="25"/>
      <c r="G7" s="5"/>
      <c r="H7" s="5"/>
      <c r="I7" s="5"/>
      <c r="J7" s="5"/>
      <c r="K7" s="5"/>
      <c r="L7" s="5"/>
      <c r="M7" s="5"/>
      <c r="N7" s="5"/>
      <c r="O7" s="5"/>
      <c r="P7" s="1"/>
    </row>
    <row r="8" spans="1:20" ht="19.5" customHeight="1">
      <c r="A8" s="49" t="s">
        <v>4</v>
      </c>
      <c r="B8" s="49" t="s">
        <v>31</v>
      </c>
      <c r="C8" s="49" t="s">
        <v>14</v>
      </c>
      <c r="D8" s="54" t="s">
        <v>28</v>
      </c>
      <c r="E8" s="49" t="s">
        <v>20</v>
      </c>
      <c r="F8" s="49"/>
      <c r="G8" s="49"/>
      <c r="H8" s="49"/>
      <c r="I8" s="49"/>
      <c r="J8" s="49"/>
      <c r="K8" s="49"/>
      <c r="L8" s="49"/>
      <c r="M8" s="49"/>
      <c r="N8" s="55" t="s">
        <v>24</v>
      </c>
      <c r="O8" s="55" t="s">
        <v>2</v>
      </c>
      <c r="P8" s="55" t="s">
        <v>3</v>
      </c>
    </row>
    <row r="9" spans="1:20" ht="18.75" customHeight="1">
      <c r="A9" s="49"/>
      <c r="B9" s="49"/>
      <c r="C9" s="49"/>
      <c r="D9" s="54"/>
      <c r="E9" s="56" t="s">
        <v>5</v>
      </c>
      <c r="F9" s="56"/>
      <c r="G9" s="56"/>
      <c r="H9" s="56" t="s">
        <v>6</v>
      </c>
      <c r="I9" s="56"/>
      <c r="J9" s="56"/>
      <c r="K9" s="56" t="s">
        <v>15</v>
      </c>
      <c r="L9" s="56"/>
      <c r="M9" s="56"/>
      <c r="N9" s="55"/>
      <c r="O9" s="55"/>
      <c r="P9" s="55"/>
    </row>
    <row r="10" spans="1:20" ht="32.25" customHeight="1">
      <c r="A10" s="49"/>
      <c r="B10" s="49"/>
      <c r="C10" s="49"/>
      <c r="D10" s="54"/>
      <c r="E10" s="19" t="s">
        <v>7</v>
      </c>
      <c r="F10" s="19" t="s">
        <v>8</v>
      </c>
      <c r="G10" s="19" t="s">
        <v>9</v>
      </c>
      <c r="H10" s="19" t="s">
        <v>10</v>
      </c>
      <c r="I10" s="19" t="s">
        <v>11</v>
      </c>
      <c r="J10" s="19" t="s">
        <v>12</v>
      </c>
      <c r="K10" s="19" t="s">
        <v>16</v>
      </c>
      <c r="L10" s="19" t="s">
        <v>17</v>
      </c>
      <c r="M10" s="19" t="s">
        <v>18</v>
      </c>
      <c r="N10" s="55"/>
      <c r="O10" s="55"/>
      <c r="P10" s="55"/>
    </row>
    <row r="11" spans="1:20" ht="153" customHeight="1">
      <c r="A11" s="34">
        <v>1</v>
      </c>
      <c r="B11" s="33" t="s">
        <v>42</v>
      </c>
      <c r="C11" s="7"/>
      <c r="D11" s="8" t="s">
        <v>25</v>
      </c>
      <c r="E11" s="8"/>
      <c r="F11" s="8"/>
      <c r="G11" s="8"/>
      <c r="H11" s="26"/>
      <c r="I11" s="8"/>
      <c r="K11" s="8">
        <v>1</v>
      </c>
      <c r="L11" s="26"/>
      <c r="M11" s="9"/>
      <c r="N11" s="32">
        <f>SUM(F11:M11)</f>
        <v>1</v>
      </c>
      <c r="O11" s="40">
        <v>234312.73</v>
      </c>
      <c r="P11" s="20">
        <f>O11</f>
        <v>234312.73</v>
      </c>
    </row>
    <row r="12" spans="1:20" ht="51.75" customHeight="1">
      <c r="A12" s="34">
        <v>2</v>
      </c>
      <c r="B12" s="36" t="s">
        <v>41</v>
      </c>
      <c r="C12" s="7" t="s">
        <v>26</v>
      </c>
      <c r="D12" s="44" t="s">
        <v>27</v>
      </c>
      <c r="E12" s="45"/>
      <c r="F12" s="45"/>
      <c r="G12" s="45"/>
      <c r="H12" s="45"/>
      <c r="I12" s="45"/>
      <c r="J12" s="45"/>
      <c r="K12" s="45"/>
      <c r="L12" s="45"/>
      <c r="M12" s="46"/>
      <c r="N12" s="32">
        <v>1</v>
      </c>
      <c r="O12" s="20">
        <v>60129.94</v>
      </c>
      <c r="P12" s="37">
        <f>O12</f>
        <v>60129.94</v>
      </c>
    </row>
    <row r="13" spans="1:20">
      <c r="A13" s="51" t="s">
        <v>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31">
        <f>P15/1.18</f>
        <v>294442.66949152545</v>
      </c>
      <c r="Q13" s="10" t="e">
        <f>SUM(#REF!)</f>
        <v>#REF!</v>
      </c>
      <c r="R13" s="10" t="e">
        <f>Q13-P13</f>
        <v>#REF!</v>
      </c>
      <c r="T13" s="10" t="e">
        <f>SUM(#REF!)</f>
        <v>#REF!</v>
      </c>
    </row>
    <row r="14" spans="1:20">
      <c r="A14" s="52" t="s">
        <v>13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21">
        <f>P13*18%</f>
        <v>52999.680508474579</v>
      </c>
    </row>
    <row r="15" spans="1:20">
      <c r="A15" s="52" t="s">
        <v>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21">
        <v>347442.35</v>
      </c>
    </row>
    <row r="16" spans="1:20">
      <c r="A16" s="11" t="s">
        <v>40</v>
      </c>
      <c r="B16" s="11"/>
      <c r="C16" s="5"/>
      <c r="D16" s="4"/>
    </row>
    <row r="17" spans="1:14">
      <c r="A17" s="11"/>
      <c r="B17" s="11"/>
      <c r="C17" s="5"/>
      <c r="D17" s="4"/>
    </row>
    <row r="18" spans="1:14" s="38" customFormat="1" ht="24" customHeight="1">
      <c r="A18" s="50" t="s">
        <v>38</v>
      </c>
      <c r="B18" s="50"/>
      <c r="C18" s="50"/>
      <c r="D18" s="50"/>
    </row>
    <row r="19" spans="1:14" ht="24" customHeight="1">
      <c r="A19" s="12"/>
      <c r="B19" s="47" t="s">
        <v>32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</row>
    <row r="20" spans="1:14" ht="24" customHeight="1">
      <c r="A20" s="12"/>
      <c r="B20" s="47" t="s">
        <v>45</v>
      </c>
      <c r="C20" s="47"/>
      <c r="D20" s="47"/>
      <c r="E20" s="47"/>
      <c r="F20" s="47"/>
      <c r="G20" s="47"/>
      <c r="H20" s="47"/>
      <c r="I20" s="47"/>
      <c r="J20" s="47"/>
      <c r="K20" s="47"/>
    </row>
    <row r="21" spans="1:14" ht="24" customHeight="1">
      <c r="A21" s="12"/>
      <c r="B21" s="47" t="s">
        <v>33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</row>
    <row r="22" spans="1:14" ht="24" customHeight="1">
      <c r="A22" s="13" t="s">
        <v>39</v>
      </c>
      <c r="B22" s="14"/>
      <c r="C22" s="15"/>
      <c r="D22" s="15"/>
    </row>
    <row r="23" spans="1:14">
      <c r="A23" s="1"/>
      <c r="B23" s="3"/>
      <c r="C23" s="1"/>
      <c r="D23" s="6"/>
      <c r="F23" s="18"/>
      <c r="G23" s="1"/>
      <c r="I23" s="18"/>
      <c r="J23" s="1"/>
    </row>
    <row r="24" spans="1:14">
      <c r="A24" s="1"/>
      <c r="B24" s="22" t="s">
        <v>34</v>
      </c>
      <c r="C24" s="4"/>
      <c r="D24" s="1"/>
      <c r="F24" s="16"/>
      <c r="G24" s="4"/>
      <c r="I24" s="23" t="s">
        <v>37</v>
      </c>
      <c r="J24" s="4"/>
    </row>
    <row r="25" spans="1:14">
      <c r="A25" s="1"/>
      <c r="B25" s="16" t="s">
        <v>22</v>
      </c>
      <c r="C25" s="4"/>
      <c r="D25" s="1"/>
      <c r="F25" s="16"/>
      <c r="G25" s="4"/>
      <c r="I25" s="35" t="s">
        <v>35</v>
      </c>
      <c r="J25" s="4"/>
    </row>
    <row r="26" spans="1:14">
      <c r="A26" s="1"/>
      <c r="B26" s="4"/>
      <c r="C26" s="4"/>
      <c r="D26" s="17"/>
      <c r="F26" s="4"/>
      <c r="G26" s="4"/>
      <c r="I26" s="4"/>
      <c r="J26" s="4"/>
    </row>
    <row r="27" spans="1:14">
      <c r="B27" s="4"/>
      <c r="C27" s="4"/>
      <c r="D27" s="1"/>
      <c r="F27" s="4"/>
      <c r="G27" s="4"/>
      <c r="I27" s="4" t="s">
        <v>36</v>
      </c>
      <c r="J27" s="4"/>
    </row>
    <row r="28" spans="1:14" ht="40.5" customHeight="1">
      <c r="B28" s="4"/>
      <c r="C28" s="4"/>
      <c r="D28" s="4"/>
      <c r="F28" s="4"/>
      <c r="G28" s="4"/>
      <c r="I28" s="4"/>
      <c r="J28" s="4"/>
    </row>
    <row r="29" spans="1:14">
      <c r="B29" s="4" t="s">
        <v>23</v>
      </c>
      <c r="C29" s="4"/>
      <c r="D29" s="1"/>
      <c r="F29" s="5"/>
      <c r="G29" s="4"/>
      <c r="I29" s="5" t="s">
        <v>19</v>
      </c>
      <c r="J29" s="4"/>
    </row>
    <row r="30" spans="1:14">
      <c r="B30" s="27"/>
      <c r="C30" s="28"/>
      <c r="D30" s="29"/>
      <c r="E30"/>
      <c r="F30" s="30"/>
      <c r="G30" s="28"/>
      <c r="H30"/>
      <c r="I30" s="30"/>
      <c r="J30" s="28"/>
      <c r="K30"/>
      <c r="L30"/>
      <c r="M30"/>
      <c r="N30"/>
    </row>
  </sheetData>
  <mergeCells count="23">
    <mergeCell ref="A3:P3"/>
    <mergeCell ref="D8:D10"/>
    <mergeCell ref="N8:N10"/>
    <mergeCell ref="O8:O10"/>
    <mergeCell ref="P8:P10"/>
    <mergeCell ref="E8:M8"/>
    <mergeCell ref="E9:G9"/>
    <mergeCell ref="H9:J9"/>
    <mergeCell ref="K9:M9"/>
    <mergeCell ref="B4:P4"/>
    <mergeCell ref="B5:P5"/>
    <mergeCell ref="D12:M12"/>
    <mergeCell ref="B21:N21"/>
    <mergeCell ref="B6:P6"/>
    <mergeCell ref="B19:L19"/>
    <mergeCell ref="B20:K20"/>
    <mergeCell ref="C8:C10"/>
    <mergeCell ref="B8:B10"/>
    <mergeCell ref="A18:D18"/>
    <mergeCell ref="A13:O13"/>
    <mergeCell ref="A14:O14"/>
    <mergeCell ref="A15:O15"/>
    <mergeCell ref="A8:A10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4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 №1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2012-09-05T02:39:32Z</dcterms:modified>
</cp:coreProperties>
</file>